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oslokommune.sharepoint.com/sites/14f8d/Idrettsprosjekter/Rustad kunstgressbane - 12001334/04. Gjennomføring/04. Anskaffelse/02. Anskaffelse entreprenør/Anbudsdokumentasjon/"/>
    </mc:Choice>
  </mc:AlternateContent>
  <xr:revisionPtr revIDLastSave="233" documentId="8_{BC662851-8443-4464-B93C-FE6AFAB35E44}" xr6:coauthVersionLast="47" xr6:coauthVersionMax="47" xr10:uidLastSave="{11E8D42A-5B10-4689-88A3-CEE5B17FEEE0}"/>
  <bookViews>
    <workbookView xWindow="-105" yWindow="0" windowWidth="26010" windowHeight="20985" xr2:uid="{00000000-000D-0000-FFFF-FFFF00000000}"/>
  </bookViews>
  <sheets>
    <sheet name="PRISSKJEMA" sheetId="4" r:id="rId1"/>
  </sheets>
  <definedNames>
    <definedName name="_xlnm.Print_Area" localSheetId="0">PRISSKJEMA!$D$1:$J$47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4" i="4" l="1"/>
  <c r="I77" i="4"/>
  <c r="I78" i="4"/>
  <c r="I79" i="4"/>
  <c r="I80" i="4"/>
  <c r="I81" i="4"/>
  <c r="I82" i="4"/>
  <c r="I83" i="4"/>
  <c r="I84" i="4"/>
  <c r="I85" i="4"/>
  <c r="I76" i="4"/>
  <c r="I75" i="4"/>
  <c r="I74" i="4"/>
  <c r="I73" i="4"/>
  <c r="I72" i="4"/>
  <c r="I69" i="4"/>
  <c r="I68" i="4"/>
  <c r="I67" i="4"/>
  <c r="I66" i="4"/>
  <c r="I65" i="4"/>
  <c r="I64" i="4"/>
  <c r="I63" i="4"/>
  <c r="I60" i="4"/>
  <c r="I59" i="4"/>
  <c r="I58" i="4"/>
  <c r="I57" i="4"/>
  <c r="I56" i="4"/>
  <c r="I55" i="4"/>
  <c r="I54" i="4"/>
  <c r="I53" i="4"/>
  <c r="I52" i="4"/>
  <c r="I12" i="4"/>
  <c r="I7" i="4"/>
  <c r="I8" i="4"/>
  <c r="I9" i="4"/>
  <c r="I10" i="4"/>
  <c r="I11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5" i="4"/>
  <c r="I46" i="4"/>
  <c r="I6" i="4"/>
  <c r="I47" i="4" s="1"/>
  <c r="I89" i="4" s="1"/>
  <c r="I86" i="4" l="1"/>
  <c r="I61" i="4"/>
  <c r="I70" i="4"/>
  <c r="I90" i="4"/>
  <c r="I91" i="4" s="1"/>
</calcChain>
</file>

<file path=xl/sharedStrings.xml><?xml version="1.0" encoding="utf-8"?>
<sst xmlns="http://schemas.openxmlformats.org/spreadsheetml/2006/main" count="177" uniqueCount="136">
  <si>
    <t>PRISSKJEMA</t>
  </si>
  <si>
    <t>Rustad kunstgressbane rehabilitering</t>
  </si>
  <si>
    <t>Kapittel i funksjonsbeskrivelse</t>
  </si>
  <si>
    <t>Beskrivelse</t>
  </si>
  <si>
    <t>Mengde</t>
  </si>
  <si>
    <t>Enhet</t>
  </si>
  <si>
    <t>Enhetspris</t>
  </si>
  <si>
    <t>Sum
(ekskl. mva.)</t>
  </si>
  <si>
    <t>1.8</t>
  </si>
  <si>
    <t>Generelt, (Rigg og drift)</t>
  </si>
  <si>
    <t>RS</t>
  </si>
  <si>
    <t>1.4</t>
  </si>
  <si>
    <t xml:space="preserve">Prosjektering </t>
  </si>
  <si>
    <t>2.2.1</t>
  </si>
  <si>
    <t>Fjerning av tette masser</t>
  </si>
  <si>
    <t>m3</t>
  </si>
  <si>
    <t>2.2.2</t>
  </si>
  <si>
    <t>Fjerning av asfalt</t>
  </si>
  <si>
    <t>2.2.3</t>
  </si>
  <si>
    <t>Oppbygging av nytt bærelag</t>
  </si>
  <si>
    <t>2.2.4</t>
  </si>
  <si>
    <t>Oppbygging av nytt avrettingslag</t>
  </si>
  <si>
    <t>2.2.6</t>
  </si>
  <si>
    <t>Ny asfalt</t>
  </si>
  <si>
    <t>m2</t>
  </si>
  <si>
    <t>2.2.7</t>
  </si>
  <si>
    <t>Skjæring av asfalt</t>
  </si>
  <si>
    <t>2.3.2</t>
  </si>
  <si>
    <t>Snødeponi - fjerning av eksisterende masser</t>
  </si>
  <si>
    <t>2.3.3</t>
  </si>
  <si>
    <t>Snødeponi-ny oppbygging</t>
  </si>
  <si>
    <t>2.3.4</t>
  </si>
  <si>
    <t>Drensasfalt snødeponi</t>
  </si>
  <si>
    <t>2.4</t>
  </si>
  <si>
    <t>Testing av bærelag og avrettingslag</t>
  </si>
  <si>
    <t>3.1.1</t>
  </si>
  <si>
    <t>Kjøreport</t>
  </si>
  <si>
    <t>3.1.2</t>
  </si>
  <si>
    <t>Flettverksgjerde</t>
  </si>
  <si>
    <t>Sluser 5 stk</t>
  </si>
  <si>
    <t>3.2.1 og 3.2.2</t>
  </si>
  <si>
    <t>Ballfangernett kortsider</t>
  </si>
  <si>
    <t>3.2.3</t>
  </si>
  <si>
    <t>Flytte eks ballfangernett langside</t>
  </si>
  <si>
    <t>3.3.1</t>
  </si>
  <si>
    <t>Kamerakjøring og spyling av drensledning</t>
  </si>
  <si>
    <t>3.3.2</t>
  </si>
  <si>
    <t>m</t>
  </si>
  <si>
    <t>3.4.1</t>
  </si>
  <si>
    <t>Granulattiltak, fysisk barriere</t>
  </si>
  <si>
    <t>3.4.2</t>
  </si>
  <si>
    <t>Kum med kjøresterk rist</t>
  </si>
  <si>
    <t>3.4.3</t>
  </si>
  <si>
    <t>Kum med fotskraperist</t>
  </si>
  <si>
    <t>3.4.4</t>
  </si>
  <si>
    <t>Installasjon av kumfiltere</t>
  </si>
  <si>
    <t>3.5.1</t>
  </si>
  <si>
    <t>Avfallsbeholdere</t>
  </si>
  <si>
    <t>3.6</t>
  </si>
  <si>
    <t>Opsjon - Bom ved innkjøring til grusplass</t>
  </si>
  <si>
    <t>4.1.1</t>
  </si>
  <si>
    <t>Fjerning og håndtering av kunstgressystem</t>
  </si>
  <si>
    <t>5.2.1</t>
  </si>
  <si>
    <t>Lab test</t>
  </si>
  <si>
    <t>5.4.1</t>
  </si>
  <si>
    <t>Avtaking, mellomlagring og remontering av pad</t>
  </si>
  <si>
    <t>5.4.2</t>
  </si>
  <si>
    <t>5.5</t>
  </si>
  <si>
    <t>Levering og installasjon av kunstgress</t>
  </si>
  <si>
    <t>5.6</t>
  </si>
  <si>
    <t>Stabiliserende infyll (sand)</t>
  </si>
  <si>
    <t>5.7</t>
  </si>
  <si>
    <t>Egenskapsinfyll (kork)</t>
  </si>
  <si>
    <t>5.8</t>
  </si>
  <si>
    <t>Oppmerking</t>
  </si>
  <si>
    <t>6.1</t>
  </si>
  <si>
    <t>Flomlys - fjerning av eksisterende flomlysanlegg</t>
  </si>
  <si>
    <t xml:space="preserve">6.2.1 </t>
  </si>
  <si>
    <t>Grøft med trekkerør</t>
  </si>
  <si>
    <t>6.2.2</t>
  </si>
  <si>
    <t>Opsjon - legging av 50 mm trekkerør frem til midterste mast for PA anlegg</t>
  </si>
  <si>
    <t>6.2.3</t>
  </si>
  <si>
    <t>Trekkekummer</t>
  </si>
  <si>
    <t>6.2.4</t>
  </si>
  <si>
    <t>Grunnarbeider/fundament for tennskap/fordelerskap</t>
  </si>
  <si>
    <t>6.2.5</t>
  </si>
  <si>
    <t>Fundamenter</t>
  </si>
  <si>
    <t>6.2.6</t>
  </si>
  <si>
    <t>Flomlysmaster m/travers</t>
  </si>
  <si>
    <t>7</t>
  </si>
  <si>
    <t>Reparasjon av tilstøtende arealer og riggområde inkl tilsåing</t>
  </si>
  <si>
    <r>
      <rPr>
        <b/>
        <sz val="10"/>
        <color theme="1"/>
        <rFont val="Oslo Sans Office"/>
      </rPr>
      <t xml:space="preserve">Opsjon </t>
    </r>
    <r>
      <rPr>
        <sz val="10"/>
        <color theme="1"/>
        <rFont val="Oslo Sans Office"/>
      </rPr>
      <t>- Ny drensgrøft rundt banen</t>
    </r>
  </si>
  <si>
    <t>Opsjon Merkostnad for levering og installasjon av ny pad</t>
  </si>
  <si>
    <t>54-BYM-2026</t>
  </si>
  <si>
    <t>Tilbudssum (delsum til evaluering)</t>
  </si>
  <si>
    <t xml:space="preserve">Regningsarbeider </t>
  </si>
  <si>
    <t xml:space="preserve">Rådgivere </t>
  </si>
  <si>
    <t xml:space="preserve">Regningsarbeider gjøres opp etter faktisk medgåtte timer for mannskap og maskiner. Antall timer i tabellene under er kun for evalueringsformål og ikke et timeantall som må kunne forventes eller en begrensning.  
 Priselementene tilbys som faste i hele prosjektperioden og vil ikke være gjenstand for regulering. 
Se prosjektadministrative bestemmelser (PAB) pkt. 6 for bestemmelser om prising av regningsarbeid. 
 </t>
  </si>
  <si>
    <t>Prosjektleder </t>
  </si>
  <si>
    <t>Anleggsleder </t>
  </si>
  <si>
    <t>Prosjekteringsleder  </t>
  </si>
  <si>
    <t>Landskapsarkitekt (LARK) </t>
  </si>
  <si>
    <t>Rådgivende ing. Bygg (RIB) </t>
  </si>
  <si>
    <t>Rådgivende ing. Vann- og avløpsteknikk (RIVA) </t>
  </si>
  <si>
    <t>Rådgivende ing. EL-teknikk (RIE)  </t>
  </si>
  <si>
    <t>Rådgivende ing. Miljøteknikk (RIM)  </t>
  </si>
  <si>
    <t>Rådgivende ing. geoteknikk (RIG) </t>
  </si>
  <si>
    <t>Mannskap</t>
  </si>
  <si>
    <t>Mannskap grunnarbeider  </t>
  </si>
  <si>
    <t>Mannskap fagarbeider betong  </t>
  </si>
  <si>
    <t>Anleggsgartner  </t>
  </si>
  <si>
    <t>Arborist </t>
  </si>
  <si>
    <t>Mannskap rørlegger VA  </t>
  </si>
  <si>
    <t>Mannskap lærlinger  </t>
  </si>
  <si>
    <t>Stikningsingeniør med komplett utstyr  </t>
  </si>
  <si>
    <t>Delsum til evaluering</t>
  </si>
  <si>
    <t>El-gravemaskin opp til 10 tonn  </t>
  </si>
  <si>
    <t>El-gravemaskin 10 til 20 tonn  </t>
  </si>
  <si>
    <t>El-gravemaskin 20 til 30 tonn  </t>
  </si>
  <si>
    <t>Pigghammer  </t>
  </si>
  <si>
    <t>El-hjullaster 10-30 tonn  </t>
  </si>
  <si>
    <t>El-hjullaster &lt; 10 tonn  </t>
  </si>
  <si>
    <t>Lastebil   </t>
  </si>
  <si>
    <t>Lastebil, henger  </t>
  </si>
  <si>
    <t>Lastebil m/ kran  </t>
  </si>
  <si>
    <t>Vibrovals under 5 tonn  </t>
  </si>
  <si>
    <t>Vibrovals over 5 tonn  </t>
  </si>
  <si>
    <t>Vibroplate &lt; 400kg  </t>
  </si>
  <si>
    <t>Vibroplate &gt; 400kg   </t>
  </si>
  <si>
    <t>Asfaltlegger  </t>
  </si>
  <si>
    <t>Evalueringssum (ekskl. mva)</t>
  </si>
  <si>
    <t>Delsum til evaluering (regningsarbeider)</t>
  </si>
  <si>
    <t>Sum (ekskl. mva.)</t>
  </si>
  <si>
    <t>Maskiner ekskl. fører</t>
  </si>
  <si>
    <t>Kunstgressbane</t>
  </si>
  <si>
    <t>Delsum til evaluering (tilbudssum)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</si>
</sst>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_(* #,##0.00_);_(* \(#,##0.00\);_(* &quot;-&quot;??_);_(@_)"/>
    <numFmt numFmtId="165" formatCode="_(* #,##0_);_(* \(#,##0\);_(* &quot;-&quot;??_);_(@_)"/>
  </numFmts>
  <fonts count="14">
    <font>
      <sz val="11"/>
      <color theme="1"/>
      <name val="Calibri"/>
      <family val="2"/>
      <scheme val="minor"/>
    </font>
    <font>
      <sz val="10"/>
      <color theme="1"/>
      <name val="Oslo Sans Office"/>
    </font>
    <font>
      <b/>
      <sz val="10"/>
      <color theme="0"/>
      <name val="Oslo Sans Office"/>
    </font>
    <font>
      <sz val="11"/>
      <color theme="1"/>
      <name val="Calibri"/>
      <family val="2"/>
      <scheme val="minor"/>
    </font>
    <font>
      <b/>
      <sz val="36"/>
      <color theme="0"/>
      <name val="Calibri"/>
      <family val="2"/>
      <scheme val="minor"/>
    </font>
    <font>
      <b/>
      <sz val="22"/>
      <name val="Oslo Sans"/>
    </font>
    <font>
      <b/>
      <sz val="36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Oslo Sans Office"/>
    </font>
    <font>
      <b/>
      <sz val="10"/>
      <color theme="1"/>
      <name val="Oslo Sans Office"/>
    </font>
    <font>
      <b/>
      <sz val="16"/>
      <color theme="0"/>
      <name val="Oslo Sans Office"/>
    </font>
    <font>
      <sz val="11"/>
      <color theme="1"/>
      <name val="Oslo Sans Office"/>
    </font>
    <font>
      <sz val="11"/>
      <color theme="0"/>
      <name val="Oslo Sans Office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4">
    <xf numFmtId="0" fontId="0" fillId="0" borderId="0" xfId="0"/>
    <xf numFmtId="0" fontId="4" fillId="3" borderId="0" xfId="0" applyFont="1" applyFill="1" applyAlignment="1">
      <alignment vertical="center" wrapText="1"/>
    </xf>
    <xf numFmtId="165" fontId="2" fillId="2" borderId="6" xfId="1" applyNumberFormat="1" applyFont="1" applyFill="1" applyBorder="1" applyAlignment="1">
      <alignment horizontal="right" vertical="center"/>
    </xf>
    <xf numFmtId="164" fontId="2" fillId="2" borderId="7" xfId="1" applyFont="1" applyFill="1" applyBorder="1" applyAlignment="1">
      <alignment vertical="top" wrapText="1"/>
    </xf>
    <xf numFmtId="49" fontId="1" fillId="6" borderId="9" xfId="1" applyNumberFormat="1" applyFont="1" applyFill="1" applyBorder="1" applyAlignment="1">
      <alignment horizontal="right" vertical="center"/>
    </xf>
    <xf numFmtId="164" fontId="1" fillId="6" borderId="9" xfId="1" applyFont="1" applyFill="1" applyBorder="1" applyAlignment="1">
      <alignment vertical="top" wrapText="1"/>
    </xf>
    <xf numFmtId="44" fontId="0" fillId="6" borderId="9" xfId="2" applyFont="1" applyFill="1" applyBorder="1"/>
    <xf numFmtId="49" fontId="1" fillId="6" borderId="4" xfId="1" quotePrefix="1" applyNumberFormat="1" applyFont="1" applyFill="1" applyBorder="1" applyAlignment="1">
      <alignment horizontal="right" vertical="center"/>
    </xf>
    <xf numFmtId="0" fontId="1" fillId="6" borderId="0" xfId="0" applyFont="1" applyFill="1"/>
    <xf numFmtId="164" fontId="1" fillId="6" borderId="4" xfId="1" applyFont="1" applyFill="1" applyBorder="1" applyAlignment="1">
      <alignment vertical="top" wrapText="1"/>
    </xf>
    <xf numFmtId="49" fontId="1" fillId="6" borderId="4" xfId="1" applyNumberFormat="1" applyFont="1" applyFill="1" applyBorder="1" applyAlignment="1">
      <alignment horizontal="right" vertical="center"/>
    </xf>
    <xf numFmtId="164" fontId="1" fillId="6" borderId="4" xfId="1" applyFont="1" applyFill="1" applyBorder="1" applyAlignment="1">
      <alignment horizontal="left" vertical="top" wrapText="1"/>
    </xf>
    <xf numFmtId="164" fontId="1" fillId="6" borderId="10" xfId="1" applyFont="1" applyFill="1" applyBorder="1" applyAlignment="1">
      <alignment vertical="top" wrapText="1"/>
    </xf>
    <xf numFmtId="44" fontId="0" fillId="0" borderId="0" xfId="0" applyNumberFormat="1"/>
    <xf numFmtId="0" fontId="2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49" fontId="1" fillId="6" borderId="4" xfId="1" applyNumberFormat="1" applyFont="1" applyFill="1" applyBorder="1" applyAlignment="1">
      <alignment horizontal="right" vertical="center" wrapText="1"/>
    </xf>
    <xf numFmtId="44" fontId="7" fillId="3" borderId="15" xfId="2" applyFont="1" applyFill="1" applyBorder="1"/>
    <xf numFmtId="164" fontId="1" fillId="6" borderId="9" xfId="1" applyFont="1" applyFill="1" applyBorder="1" applyAlignment="1">
      <alignment horizontal="right" vertical="top" wrapText="1"/>
    </xf>
    <xf numFmtId="164" fontId="1" fillId="6" borderId="4" xfId="1" applyFont="1" applyFill="1" applyBorder="1" applyAlignment="1">
      <alignment horizontal="right" vertical="top" wrapText="1"/>
    </xf>
    <xf numFmtId="164" fontId="1" fillId="6" borderId="10" xfId="1" applyFont="1" applyFill="1" applyBorder="1" applyAlignment="1">
      <alignment horizontal="right" vertical="top" wrapText="1"/>
    </xf>
    <xf numFmtId="164" fontId="1" fillId="6" borderId="8" xfId="1" applyFont="1" applyFill="1" applyBorder="1" applyAlignment="1">
      <alignment vertical="top" wrapText="1"/>
    </xf>
    <xf numFmtId="164" fontId="1" fillId="6" borderId="16" xfId="1" applyFont="1" applyFill="1" applyBorder="1" applyAlignment="1">
      <alignment vertical="top" wrapText="1"/>
    </xf>
    <xf numFmtId="164" fontId="1" fillId="6" borderId="16" xfId="1" applyFont="1" applyFill="1" applyBorder="1" applyAlignment="1">
      <alignment horizontal="right" vertical="top" wrapText="1"/>
    </xf>
    <xf numFmtId="0" fontId="6" fillId="5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164" fontId="1" fillId="6" borderId="21" xfId="1" applyFont="1" applyFill="1" applyBorder="1" applyAlignment="1">
      <alignment horizontal="center" vertical="top" wrapText="1"/>
    </xf>
    <xf numFmtId="164" fontId="1" fillId="6" borderId="22" xfId="1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164" fontId="1" fillId="6" borderId="21" xfId="1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164" fontId="10" fillId="6" borderId="23" xfId="1" applyFont="1" applyFill="1" applyBorder="1" applyAlignment="1">
      <alignment horizontal="left" vertical="top" wrapText="1"/>
    </xf>
    <xf numFmtId="164" fontId="10" fillId="6" borderId="24" xfId="1" applyFont="1" applyFill="1" applyBorder="1" applyAlignment="1">
      <alignment horizontal="left" vertical="top" wrapText="1"/>
    </xf>
    <xf numFmtId="164" fontId="10" fillId="6" borderId="25" xfId="1" applyFont="1" applyFill="1" applyBorder="1" applyAlignment="1">
      <alignment horizontal="left" vertical="top" wrapText="1"/>
    </xf>
    <xf numFmtId="165" fontId="2" fillId="2" borderId="6" xfId="1" applyNumberFormat="1" applyFont="1" applyFill="1" applyBorder="1" applyAlignment="1">
      <alignment horizontal="left" vertical="center"/>
    </xf>
    <xf numFmtId="0" fontId="2" fillId="2" borderId="19" xfId="0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164" fontId="1" fillId="6" borderId="8" xfId="1" applyFont="1" applyFill="1" applyBorder="1" applyAlignment="1">
      <alignment horizontal="center" vertical="top" wrapText="1"/>
    </xf>
    <xf numFmtId="164" fontId="1" fillId="6" borderId="27" xfId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center" wrapText="1"/>
    </xf>
  </cellXfs>
  <cellStyles count="3">
    <cellStyle name="Komma" xfId="1" builtinId="3"/>
    <cellStyle name="Normal" xfId="0" builtinId="0"/>
    <cellStyle name="Valuta" xfId="2" builtinId="4"/>
  </cellStyles>
  <dxfs count="0"/>
  <tableStyles count="0" defaultTableStyle="TableStyleMedium2" defaultPivotStyle="PivotStyleLight16"/>
  <colors>
    <mruColors>
      <color rgb="FFF0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  <pageSetUpPr fitToPage="1"/>
  </sheetPr>
  <dimension ref="A1:K91"/>
  <sheetViews>
    <sheetView showGridLines="0" tabSelected="1" zoomScale="130" zoomScaleNormal="130" workbookViewId="0">
      <pane ySplit="2" topLeftCell="A71" activePane="bottomLeft" state="frozen"/>
      <selection pane="bottomLeft" activeCell="D94" sqref="D94"/>
    </sheetView>
  </sheetViews>
  <sheetFormatPr baseColWidth="10" defaultColWidth="10.85546875" defaultRowHeight="15" customHeight="1"/>
  <cols>
    <col min="1" max="1" width="3.85546875" customWidth="1"/>
    <col min="2" max="2" width="2.85546875" customWidth="1"/>
    <col min="3" max="3" width="3.5703125" customWidth="1"/>
    <col min="4" max="4" width="41.5703125" customWidth="1"/>
    <col min="5" max="5" width="68" bestFit="1" customWidth="1"/>
    <col min="6" max="6" width="10.140625" bestFit="1" customWidth="1"/>
    <col min="7" max="7" width="6.42578125" bestFit="1" customWidth="1"/>
    <col min="8" max="8" width="11.140625" bestFit="1" customWidth="1"/>
    <col min="9" max="9" width="32.28515625" customWidth="1"/>
    <col min="10" max="11" width="27.5703125" customWidth="1"/>
  </cols>
  <sheetData>
    <row r="1" spans="1:9" ht="46.5">
      <c r="A1" s="1"/>
      <c r="B1" s="1"/>
      <c r="C1" s="1"/>
      <c r="D1" s="25" t="s">
        <v>93</v>
      </c>
      <c r="E1" s="25"/>
      <c r="F1" s="25"/>
      <c r="G1" s="25"/>
      <c r="H1" s="25"/>
      <c r="I1" s="25"/>
    </row>
    <row r="2" spans="1:9" ht="34.5" customHeight="1">
      <c r="A2" s="1"/>
      <c r="B2" s="1"/>
      <c r="C2" s="1"/>
      <c r="D2" s="25" t="s">
        <v>0</v>
      </c>
      <c r="E2" s="25"/>
      <c r="F2" s="25"/>
      <c r="G2" s="25"/>
      <c r="H2" s="25"/>
      <c r="I2" s="25"/>
    </row>
    <row r="3" spans="1:9" ht="27.75">
      <c r="D3" s="26" t="s">
        <v>1</v>
      </c>
      <c r="E3" s="27"/>
      <c r="F3" s="27"/>
      <c r="G3" s="27"/>
      <c r="H3" s="27"/>
      <c r="I3" s="28"/>
    </row>
    <row r="4" spans="1:9" ht="31.5">
      <c r="D4" s="14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6" t="s">
        <v>7</v>
      </c>
    </row>
    <row r="5" spans="1:9" ht="15.75">
      <c r="D5" s="29" t="s">
        <v>134</v>
      </c>
      <c r="E5" s="30"/>
      <c r="F5" s="30"/>
      <c r="G5" s="30"/>
      <c r="H5" s="30"/>
      <c r="I5" s="31"/>
    </row>
    <row r="6" spans="1:9" ht="15.75">
      <c r="D6" s="4" t="s">
        <v>8</v>
      </c>
      <c r="E6" s="5" t="s">
        <v>9</v>
      </c>
      <c r="F6" s="5"/>
      <c r="G6" s="19" t="s">
        <v>10</v>
      </c>
      <c r="H6" s="5"/>
      <c r="I6" s="6">
        <f>F6*H6</f>
        <v>0</v>
      </c>
    </row>
    <row r="7" spans="1:9" ht="16.5">
      <c r="D7" s="7" t="s">
        <v>11</v>
      </c>
      <c r="E7" s="8" t="s">
        <v>12</v>
      </c>
      <c r="F7" s="5"/>
      <c r="G7" s="19" t="s">
        <v>10</v>
      </c>
      <c r="H7" s="9"/>
      <c r="I7" s="6">
        <f t="shared" ref="I7:I46" si="0">F7*H7</f>
        <v>0</v>
      </c>
    </row>
    <row r="8" spans="1:9" ht="15.75">
      <c r="D8" s="7" t="s">
        <v>13</v>
      </c>
      <c r="E8" s="9" t="s">
        <v>14</v>
      </c>
      <c r="F8" s="5">
        <v>1245</v>
      </c>
      <c r="G8" s="19" t="s">
        <v>15</v>
      </c>
      <c r="H8" s="9"/>
      <c r="I8" s="6">
        <f t="shared" si="0"/>
        <v>0</v>
      </c>
    </row>
    <row r="9" spans="1:9" ht="16.5" customHeight="1">
      <c r="D9" s="10" t="s">
        <v>16</v>
      </c>
      <c r="E9" s="11" t="s">
        <v>17</v>
      </c>
      <c r="F9" s="5"/>
      <c r="G9" s="19" t="s">
        <v>10</v>
      </c>
      <c r="H9" s="11"/>
      <c r="I9" s="6">
        <f t="shared" si="0"/>
        <v>0</v>
      </c>
    </row>
    <row r="10" spans="1:9" ht="16.5" customHeight="1">
      <c r="D10" s="10" t="s">
        <v>18</v>
      </c>
      <c r="E10" s="11" t="s">
        <v>19</v>
      </c>
      <c r="F10" s="5">
        <v>830</v>
      </c>
      <c r="G10" s="19" t="s">
        <v>15</v>
      </c>
      <c r="H10" s="11"/>
      <c r="I10" s="6">
        <f t="shared" si="0"/>
        <v>0</v>
      </c>
    </row>
    <row r="11" spans="1:9" ht="16.5" customHeight="1">
      <c r="D11" s="10" t="s">
        <v>20</v>
      </c>
      <c r="E11" s="11" t="s">
        <v>21</v>
      </c>
      <c r="F11" s="5">
        <v>415</v>
      </c>
      <c r="G11" s="19" t="s">
        <v>15</v>
      </c>
      <c r="H11" s="11"/>
      <c r="I11" s="6">
        <f t="shared" si="0"/>
        <v>0</v>
      </c>
    </row>
    <row r="12" spans="1:9" ht="16.5" customHeight="1">
      <c r="D12" s="10" t="s">
        <v>22</v>
      </c>
      <c r="E12" s="11" t="s">
        <v>23</v>
      </c>
      <c r="F12" s="5">
        <v>1095</v>
      </c>
      <c r="G12" s="19" t="s">
        <v>24</v>
      </c>
      <c r="H12" s="11"/>
      <c r="I12" s="6">
        <f>F12*H12</f>
        <v>0</v>
      </c>
    </row>
    <row r="13" spans="1:9" ht="16.5" customHeight="1">
      <c r="D13" s="10" t="s">
        <v>25</v>
      </c>
      <c r="E13" s="11" t="s">
        <v>26</v>
      </c>
      <c r="F13" s="5"/>
      <c r="G13" s="19" t="s">
        <v>10</v>
      </c>
      <c r="H13" s="11"/>
      <c r="I13" s="6">
        <f t="shared" si="0"/>
        <v>0</v>
      </c>
    </row>
    <row r="14" spans="1:9" ht="18" customHeight="1">
      <c r="D14" s="10" t="s">
        <v>27</v>
      </c>
      <c r="E14" s="9" t="s">
        <v>28</v>
      </c>
      <c r="F14" s="9">
        <v>315</v>
      </c>
      <c r="G14" s="20" t="s">
        <v>15</v>
      </c>
      <c r="H14" s="9"/>
      <c r="I14" s="6">
        <f t="shared" si="0"/>
        <v>0</v>
      </c>
    </row>
    <row r="15" spans="1:9" ht="18" customHeight="1">
      <c r="D15" s="10" t="s">
        <v>29</v>
      </c>
      <c r="E15" s="9" t="s">
        <v>30</v>
      </c>
      <c r="F15" s="9">
        <v>700</v>
      </c>
      <c r="G15" s="20" t="s">
        <v>24</v>
      </c>
      <c r="H15" s="9"/>
      <c r="I15" s="6">
        <f t="shared" si="0"/>
        <v>0</v>
      </c>
    </row>
    <row r="16" spans="1:9" ht="18" customHeight="1">
      <c r="D16" s="10" t="s">
        <v>31</v>
      </c>
      <c r="E16" s="9" t="s">
        <v>32</v>
      </c>
      <c r="F16" s="9"/>
      <c r="G16" s="20" t="s">
        <v>10</v>
      </c>
      <c r="H16" s="9"/>
      <c r="I16" s="6">
        <f t="shared" si="0"/>
        <v>0</v>
      </c>
    </row>
    <row r="17" spans="4:9" ht="15.75">
      <c r="D17" s="10" t="s">
        <v>33</v>
      </c>
      <c r="E17" s="9" t="s">
        <v>34</v>
      </c>
      <c r="F17" s="9"/>
      <c r="G17" s="20" t="s">
        <v>10</v>
      </c>
      <c r="H17" s="9"/>
      <c r="I17" s="6">
        <f t="shared" si="0"/>
        <v>0</v>
      </c>
    </row>
    <row r="18" spans="4:9" ht="15.75">
      <c r="D18" s="10" t="s">
        <v>35</v>
      </c>
      <c r="E18" s="9" t="s">
        <v>36</v>
      </c>
      <c r="F18" s="9"/>
      <c r="G18" s="20" t="s">
        <v>10</v>
      </c>
      <c r="H18" s="9"/>
      <c r="I18" s="6">
        <f t="shared" si="0"/>
        <v>0</v>
      </c>
    </row>
    <row r="19" spans="4:9" ht="15.75">
      <c r="D19" s="7" t="s">
        <v>37</v>
      </c>
      <c r="E19" s="9" t="s">
        <v>38</v>
      </c>
      <c r="F19" s="9"/>
      <c r="G19" s="20" t="s">
        <v>10</v>
      </c>
      <c r="H19" s="9"/>
      <c r="I19" s="6">
        <f t="shared" si="0"/>
        <v>0</v>
      </c>
    </row>
    <row r="20" spans="4:9" ht="15.75">
      <c r="D20" s="7" t="s">
        <v>37</v>
      </c>
      <c r="E20" s="9" t="s">
        <v>39</v>
      </c>
      <c r="F20" s="9"/>
      <c r="G20" s="20" t="s">
        <v>10</v>
      </c>
      <c r="H20" s="9"/>
      <c r="I20" s="6">
        <f t="shared" si="0"/>
        <v>0</v>
      </c>
    </row>
    <row r="21" spans="4:9" ht="15.75">
      <c r="D21" s="10" t="s">
        <v>40</v>
      </c>
      <c r="E21" s="9" t="s">
        <v>41</v>
      </c>
      <c r="F21" s="9"/>
      <c r="G21" s="20" t="s">
        <v>10</v>
      </c>
      <c r="H21" s="9"/>
      <c r="I21" s="6">
        <f t="shared" si="0"/>
        <v>0</v>
      </c>
    </row>
    <row r="22" spans="4:9" ht="15.75">
      <c r="D22" s="10" t="s">
        <v>42</v>
      </c>
      <c r="E22" s="9" t="s">
        <v>43</v>
      </c>
      <c r="F22" s="9"/>
      <c r="G22" s="20" t="s">
        <v>10</v>
      </c>
      <c r="H22" s="9"/>
      <c r="I22" s="6">
        <f t="shared" si="0"/>
        <v>0</v>
      </c>
    </row>
    <row r="23" spans="4:9" ht="15.75">
      <c r="D23" s="10" t="s">
        <v>44</v>
      </c>
      <c r="E23" s="9" t="s">
        <v>45</v>
      </c>
      <c r="F23" s="9"/>
      <c r="G23" s="20" t="s">
        <v>10</v>
      </c>
      <c r="H23" s="9"/>
      <c r="I23" s="6">
        <f t="shared" si="0"/>
        <v>0</v>
      </c>
    </row>
    <row r="24" spans="4:9" ht="15.75">
      <c r="D24" s="10" t="s">
        <v>46</v>
      </c>
      <c r="E24" s="9" t="s">
        <v>91</v>
      </c>
      <c r="F24" s="9">
        <v>364</v>
      </c>
      <c r="G24" s="20" t="s">
        <v>47</v>
      </c>
      <c r="H24" s="9"/>
      <c r="I24" s="6">
        <f t="shared" si="0"/>
        <v>0</v>
      </c>
    </row>
    <row r="25" spans="4:9" ht="15.75">
      <c r="D25" s="10" t="s">
        <v>48</v>
      </c>
      <c r="E25" s="9" t="s">
        <v>49</v>
      </c>
      <c r="F25" s="9"/>
      <c r="G25" s="20" t="s">
        <v>10</v>
      </c>
      <c r="H25" s="9"/>
      <c r="I25" s="6">
        <f t="shared" si="0"/>
        <v>0</v>
      </c>
    </row>
    <row r="26" spans="4:9" ht="15.75">
      <c r="D26" s="10" t="s">
        <v>50</v>
      </c>
      <c r="E26" s="9" t="s">
        <v>51</v>
      </c>
      <c r="F26" s="9"/>
      <c r="G26" s="20" t="s">
        <v>10</v>
      </c>
      <c r="H26" s="9"/>
      <c r="I26" s="6">
        <f t="shared" si="0"/>
        <v>0</v>
      </c>
    </row>
    <row r="27" spans="4:9" ht="15.75">
      <c r="D27" s="10" t="s">
        <v>52</v>
      </c>
      <c r="E27" s="9" t="s">
        <v>53</v>
      </c>
      <c r="F27" s="9"/>
      <c r="G27" s="20" t="s">
        <v>10</v>
      </c>
      <c r="H27" s="9"/>
      <c r="I27" s="6">
        <f t="shared" si="0"/>
        <v>0</v>
      </c>
    </row>
    <row r="28" spans="4:9" ht="15.75">
      <c r="D28" s="10" t="s">
        <v>54</v>
      </c>
      <c r="E28" s="9" t="s">
        <v>55</v>
      </c>
      <c r="F28" s="9"/>
      <c r="G28" s="20" t="s">
        <v>10</v>
      </c>
      <c r="H28" s="9"/>
      <c r="I28" s="6">
        <f t="shared" si="0"/>
        <v>0</v>
      </c>
    </row>
    <row r="29" spans="4:9" ht="15.75">
      <c r="D29" s="10" t="s">
        <v>56</v>
      </c>
      <c r="E29" s="9" t="s">
        <v>57</v>
      </c>
      <c r="F29" s="9"/>
      <c r="G29" s="20" t="s">
        <v>10</v>
      </c>
      <c r="H29" s="9"/>
      <c r="I29" s="6">
        <f t="shared" si="0"/>
        <v>0</v>
      </c>
    </row>
    <row r="30" spans="4:9" ht="15.75">
      <c r="D30" s="10" t="s">
        <v>58</v>
      </c>
      <c r="E30" s="9" t="s">
        <v>59</v>
      </c>
      <c r="F30" s="9"/>
      <c r="G30" s="20" t="s">
        <v>10</v>
      </c>
      <c r="H30" s="9"/>
      <c r="I30" s="6">
        <f t="shared" si="0"/>
        <v>0</v>
      </c>
    </row>
    <row r="31" spans="4:9" ht="15.75">
      <c r="D31" s="10" t="s">
        <v>60</v>
      </c>
      <c r="E31" s="9" t="s">
        <v>61</v>
      </c>
      <c r="F31" s="9"/>
      <c r="G31" s="20" t="s">
        <v>10</v>
      </c>
      <c r="H31" s="9"/>
      <c r="I31" s="6">
        <f t="shared" si="0"/>
        <v>0</v>
      </c>
    </row>
    <row r="32" spans="4:9" ht="15.75">
      <c r="D32" s="10" t="s">
        <v>62</v>
      </c>
      <c r="E32" s="9" t="s">
        <v>63</v>
      </c>
      <c r="F32" s="9"/>
      <c r="G32" s="20" t="s">
        <v>10</v>
      </c>
      <c r="H32" s="9"/>
      <c r="I32" s="6">
        <f t="shared" si="0"/>
        <v>0</v>
      </c>
    </row>
    <row r="33" spans="4:11" ht="15.75">
      <c r="D33" s="10" t="s">
        <v>64</v>
      </c>
      <c r="E33" s="12" t="s">
        <v>65</v>
      </c>
      <c r="F33" s="12"/>
      <c r="G33" s="21" t="s">
        <v>10</v>
      </c>
      <c r="H33" s="9"/>
      <c r="I33" s="6">
        <f t="shared" si="0"/>
        <v>0</v>
      </c>
    </row>
    <row r="34" spans="4:11" ht="15.75">
      <c r="D34" s="10" t="s">
        <v>66</v>
      </c>
      <c r="E34" s="23" t="s">
        <v>92</v>
      </c>
      <c r="F34" s="23"/>
      <c r="G34" s="24" t="s">
        <v>10</v>
      </c>
      <c r="H34" s="9"/>
      <c r="I34" s="6">
        <f t="shared" si="0"/>
        <v>0</v>
      </c>
    </row>
    <row r="35" spans="4:11" ht="15.75">
      <c r="D35" s="10" t="s">
        <v>67</v>
      </c>
      <c r="E35" s="9" t="s">
        <v>68</v>
      </c>
      <c r="F35" s="9"/>
      <c r="G35" s="20" t="s">
        <v>10</v>
      </c>
      <c r="H35" s="9"/>
      <c r="I35" s="6">
        <f t="shared" si="0"/>
        <v>0</v>
      </c>
    </row>
    <row r="36" spans="4:11" ht="15.75">
      <c r="D36" s="10" t="s">
        <v>69</v>
      </c>
      <c r="E36" s="9" t="s">
        <v>70</v>
      </c>
      <c r="F36" s="9"/>
      <c r="G36" s="20" t="s">
        <v>10</v>
      </c>
      <c r="H36" s="9"/>
      <c r="I36" s="6">
        <f t="shared" si="0"/>
        <v>0</v>
      </c>
    </row>
    <row r="37" spans="4:11" ht="15.75">
      <c r="D37" s="10" t="s">
        <v>71</v>
      </c>
      <c r="E37" s="9" t="s">
        <v>72</v>
      </c>
      <c r="F37" s="9"/>
      <c r="G37" s="20" t="s">
        <v>10</v>
      </c>
      <c r="H37" s="9"/>
      <c r="I37" s="6">
        <f t="shared" si="0"/>
        <v>0</v>
      </c>
    </row>
    <row r="38" spans="4:11" ht="15.75">
      <c r="D38" s="10" t="s">
        <v>73</v>
      </c>
      <c r="E38" s="9" t="s">
        <v>74</v>
      </c>
      <c r="F38" s="9"/>
      <c r="G38" s="20" t="s">
        <v>10</v>
      </c>
      <c r="H38" s="9"/>
      <c r="I38" s="6">
        <f t="shared" si="0"/>
        <v>0</v>
      </c>
      <c r="K38" s="13"/>
    </row>
    <row r="39" spans="4:11" ht="15.75">
      <c r="D39" s="10" t="s">
        <v>75</v>
      </c>
      <c r="E39" s="9" t="s">
        <v>76</v>
      </c>
      <c r="F39" s="9"/>
      <c r="G39" s="20" t="s">
        <v>10</v>
      </c>
      <c r="H39" s="9"/>
      <c r="I39" s="6">
        <f t="shared" si="0"/>
        <v>0</v>
      </c>
    </row>
    <row r="40" spans="4:11" ht="15.75">
      <c r="D40" s="17" t="s">
        <v>77</v>
      </c>
      <c r="E40" s="9" t="s">
        <v>78</v>
      </c>
      <c r="F40" s="9"/>
      <c r="G40" s="20" t="s">
        <v>10</v>
      </c>
      <c r="H40" s="9"/>
      <c r="I40" s="6">
        <f t="shared" si="0"/>
        <v>0</v>
      </c>
    </row>
    <row r="41" spans="4:11" ht="15.75">
      <c r="D41" s="10" t="s">
        <v>79</v>
      </c>
      <c r="E41" s="9" t="s">
        <v>80</v>
      </c>
      <c r="F41" s="9">
        <v>100</v>
      </c>
      <c r="G41" s="20" t="s">
        <v>47</v>
      </c>
      <c r="H41" s="9"/>
      <c r="I41" s="6">
        <f t="shared" si="0"/>
        <v>0</v>
      </c>
    </row>
    <row r="42" spans="4:11" ht="15.75">
      <c r="D42" s="10" t="s">
        <v>81</v>
      </c>
      <c r="E42" s="9" t="s">
        <v>82</v>
      </c>
      <c r="F42" s="9"/>
      <c r="G42" s="20" t="s">
        <v>10</v>
      </c>
      <c r="H42" s="9"/>
      <c r="I42" s="6">
        <f t="shared" si="0"/>
        <v>0</v>
      </c>
    </row>
    <row r="43" spans="4:11" ht="15.75">
      <c r="D43" s="10" t="s">
        <v>83</v>
      </c>
      <c r="E43" s="9" t="s">
        <v>84</v>
      </c>
      <c r="F43" s="9"/>
      <c r="G43" s="20" t="s">
        <v>10</v>
      </c>
      <c r="H43" s="9"/>
      <c r="I43" s="6">
        <f t="shared" si="0"/>
        <v>0</v>
      </c>
    </row>
    <row r="44" spans="4:11" ht="15.75">
      <c r="D44" s="10" t="s">
        <v>85</v>
      </c>
      <c r="E44" s="9" t="s">
        <v>86</v>
      </c>
      <c r="F44" s="9"/>
      <c r="G44" s="20" t="s">
        <v>10</v>
      </c>
      <c r="H44" s="9"/>
      <c r="I44" s="6">
        <f>F44*H44</f>
        <v>0</v>
      </c>
    </row>
    <row r="45" spans="4:11" ht="15.75">
      <c r="D45" s="10" t="s">
        <v>87</v>
      </c>
      <c r="E45" s="9" t="s">
        <v>88</v>
      </c>
      <c r="F45" s="9"/>
      <c r="G45" s="20" t="s">
        <v>10</v>
      </c>
      <c r="H45" s="9"/>
      <c r="I45" s="6">
        <f t="shared" si="0"/>
        <v>0</v>
      </c>
    </row>
    <row r="46" spans="4:11" ht="16.5" thickBot="1">
      <c r="D46" s="10" t="s">
        <v>89</v>
      </c>
      <c r="E46" s="9" t="s">
        <v>90</v>
      </c>
      <c r="F46" s="9"/>
      <c r="G46" s="20" t="s">
        <v>10</v>
      </c>
      <c r="H46" s="22"/>
      <c r="I46" s="6">
        <f t="shared" si="0"/>
        <v>0</v>
      </c>
    </row>
    <row r="47" spans="4:11" ht="27" customHeight="1" thickBot="1">
      <c r="D47" s="2" t="s">
        <v>94</v>
      </c>
      <c r="E47" s="3"/>
      <c r="F47" s="3"/>
      <c r="G47" s="3"/>
      <c r="H47" s="3"/>
      <c r="I47" s="18">
        <f>SUM(I6:I46)</f>
        <v>0</v>
      </c>
    </row>
    <row r="49" spans="4:9" ht="89.25" customHeight="1" thickBot="1">
      <c r="D49" s="33" t="s">
        <v>95</v>
      </c>
      <c r="E49" s="34"/>
      <c r="F49" s="34"/>
      <c r="G49" s="34"/>
      <c r="H49" s="34"/>
      <c r="I49" s="34"/>
    </row>
    <row r="50" spans="4:9" ht="136.5" customHeight="1" thickBot="1">
      <c r="D50" s="39" t="s">
        <v>97</v>
      </c>
      <c r="E50" s="40"/>
      <c r="F50" s="40"/>
      <c r="G50" s="40"/>
      <c r="H50" s="40"/>
      <c r="I50" s="41"/>
    </row>
    <row r="51" spans="4:9" ht="15.75">
      <c r="D51" s="14" t="s">
        <v>96</v>
      </c>
      <c r="E51" s="32" t="s">
        <v>5</v>
      </c>
      <c r="F51" s="36"/>
      <c r="G51" s="32"/>
      <c r="H51" s="36"/>
      <c r="I51" s="53" t="s">
        <v>132</v>
      </c>
    </row>
    <row r="52" spans="4:9" ht="15" customHeight="1">
      <c r="D52" s="42" t="s">
        <v>98</v>
      </c>
      <c r="E52" s="37"/>
      <c r="F52" s="38"/>
      <c r="G52" s="37"/>
      <c r="H52" s="38"/>
      <c r="I52" s="6">
        <f>F52*H52</f>
        <v>0</v>
      </c>
    </row>
    <row r="53" spans="4:9" ht="15" customHeight="1">
      <c r="D53" s="42" t="s">
        <v>99</v>
      </c>
      <c r="E53" s="37"/>
      <c r="F53" s="38"/>
      <c r="G53" s="37"/>
      <c r="H53" s="38"/>
      <c r="I53" s="6">
        <f t="shared" ref="I53:I76" si="1">F53*H53</f>
        <v>0</v>
      </c>
    </row>
    <row r="54" spans="4:9" ht="15" customHeight="1">
      <c r="D54" s="42" t="s">
        <v>100</v>
      </c>
      <c r="E54" s="37"/>
      <c r="F54" s="38"/>
      <c r="G54" s="37"/>
      <c r="H54" s="38"/>
      <c r="I54" s="6">
        <f t="shared" si="1"/>
        <v>0</v>
      </c>
    </row>
    <row r="55" spans="4:9" ht="15" customHeight="1">
      <c r="D55" s="42" t="s">
        <v>101</v>
      </c>
      <c r="E55" s="37"/>
      <c r="F55" s="38"/>
      <c r="G55" s="37"/>
      <c r="H55" s="38"/>
      <c r="I55" s="6">
        <f t="shared" si="1"/>
        <v>0</v>
      </c>
    </row>
    <row r="56" spans="4:9" ht="15" customHeight="1">
      <c r="D56" s="42" t="s">
        <v>102</v>
      </c>
      <c r="E56" s="37"/>
      <c r="F56" s="38"/>
      <c r="G56" s="37"/>
      <c r="H56" s="38"/>
      <c r="I56" s="6">
        <f t="shared" si="1"/>
        <v>0</v>
      </c>
    </row>
    <row r="57" spans="4:9" ht="15" customHeight="1">
      <c r="D57" s="42" t="s">
        <v>103</v>
      </c>
      <c r="E57" s="37"/>
      <c r="F57" s="38"/>
      <c r="G57" s="37"/>
      <c r="H57" s="38"/>
      <c r="I57" s="6">
        <f t="shared" si="1"/>
        <v>0</v>
      </c>
    </row>
    <row r="58" spans="4:9" ht="15" customHeight="1">
      <c r="D58" s="42" t="s">
        <v>104</v>
      </c>
      <c r="E58" s="37"/>
      <c r="F58" s="38"/>
      <c r="G58" s="37"/>
      <c r="H58" s="38"/>
      <c r="I58" s="6">
        <f>F58*H58</f>
        <v>0</v>
      </c>
    </row>
    <row r="59" spans="4:9" ht="15" customHeight="1">
      <c r="D59" s="42" t="s">
        <v>105</v>
      </c>
      <c r="E59" s="37"/>
      <c r="F59" s="38"/>
      <c r="G59" s="37"/>
      <c r="H59" s="38"/>
      <c r="I59" s="6">
        <f t="shared" ref="I59:I76" si="2">F59*H59</f>
        <v>0</v>
      </c>
    </row>
    <row r="60" spans="4:9" ht="15" customHeight="1">
      <c r="D60" s="42" t="s">
        <v>106</v>
      </c>
      <c r="E60" s="37"/>
      <c r="F60" s="38"/>
      <c r="G60" s="37"/>
      <c r="H60" s="38"/>
      <c r="I60" s="6">
        <f t="shared" si="2"/>
        <v>0</v>
      </c>
    </row>
    <row r="61" spans="4:9" ht="15" customHeight="1" thickBot="1">
      <c r="D61" s="45" t="s">
        <v>115</v>
      </c>
      <c r="E61" s="46"/>
      <c r="F61" s="46"/>
      <c r="G61" s="46"/>
      <c r="H61" s="47"/>
      <c r="I61" s="6">
        <f>SUM(I52:I60)</f>
        <v>0</v>
      </c>
    </row>
    <row r="62" spans="4:9" ht="15" customHeight="1">
      <c r="D62" s="14" t="s">
        <v>107</v>
      </c>
      <c r="E62" s="43"/>
      <c r="F62" s="49"/>
      <c r="G62" s="50"/>
      <c r="H62" s="50"/>
      <c r="I62" s="44"/>
    </row>
    <row r="63" spans="4:9" ht="15" customHeight="1">
      <c r="D63" s="42" t="s">
        <v>108</v>
      </c>
      <c r="E63" s="37"/>
      <c r="F63" s="38"/>
      <c r="G63" s="51"/>
      <c r="H63" s="52"/>
      <c r="I63" s="6">
        <f t="shared" si="2"/>
        <v>0</v>
      </c>
    </row>
    <row r="64" spans="4:9" ht="15" customHeight="1">
      <c r="D64" s="42" t="s">
        <v>109</v>
      </c>
      <c r="E64" s="37"/>
      <c r="F64" s="38"/>
      <c r="G64" s="51"/>
      <c r="H64" s="52"/>
      <c r="I64" s="6">
        <f t="shared" si="2"/>
        <v>0</v>
      </c>
    </row>
    <row r="65" spans="4:9" ht="15" customHeight="1">
      <c r="D65" s="42" t="s">
        <v>110</v>
      </c>
      <c r="E65" s="37"/>
      <c r="F65" s="38"/>
      <c r="G65" s="51"/>
      <c r="H65" s="52"/>
      <c r="I65" s="6">
        <f t="shared" si="2"/>
        <v>0</v>
      </c>
    </row>
    <row r="66" spans="4:9" ht="15" customHeight="1">
      <c r="D66" s="42" t="s">
        <v>111</v>
      </c>
      <c r="E66" s="37"/>
      <c r="F66" s="38"/>
      <c r="G66" s="51"/>
      <c r="H66" s="52"/>
      <c r="I66" s="6">
        <f t="shared" si="2"/>
        <v>0</v>
      </c>
    </row>
    <row r="67" spans="4:9" ht="15" customHeight="1">
      <c r="D67" s="42" t="s">
        <v>112</v>
      </c>
      <c r="E67" s="37"/>
      <c r="F67" s="38"/>
      <c r="G67" s="51"/>
      <c r="H67" s="52"/>
      <c r="I67" s="6">
        <f t="shared" si="2"/>
        <v>0</v>
      </c>
    </row>
    <row r="68" spans="4:9" ht="15" customHeight="1">
      <c r="D68" s="42" t="s">
        <v>113</v>
      </c>
      <c r="E68" s="37"/>
      <c r="F68" s="38"/>
      <c r="G68" s="51"/>
      <c r="H68" s="52"/>
      <c r="I68" s="6">
        <f t="shared" si="2"/>
        <v>0</v>
      </c>
    </row>
    <row r="69" spans="4:9" ht="15" customHeight="1">
      <c r="D69" s="42" t="s">
        <v>114</v>
      </c>
      <c r="E69" s="37"/>
      <c r="F69" s="38"/>
      <c r="G69" s="51"/>
      <c r="H69" s="52"/>
      <c r="I69" s="6">
        <f t="shared" si="2"/>
        <v>0</v>
      </c>
    </row>
    <row r="70" spans="4:9" ht="15" customHeight="1" thickBot="1">
      <c r="D70" s="45" t="s">
        <v>115</v>
      </c>
      <c r="E70" s="46"/>
      <c r="F70" s="46"/>
      <c r="G70" s="46"/>
      <c r="H70" s="47"/>
      <c r="I70" s="6">
        <f>SUM(I63:I69)</f>
        <v>0</v>
      </c>
    </row>
    <row r="71" spans="4:9" ht="15" customHeight="1">
      <c r="D71" s="14" t="s">
        <v>133</v>
      </c>
      <c r="E71" s="32"/>
      <c r="F71" s="35"/>
      <c r="G71" s="50"/>
      <c r="H71" s="50"/>
      <c r="I71" s="44"/>
    </row>
    <row r="72" spans="4:9" ht="15" customHeight="1">
      <c r="D72" s="42" t="s">
        <v>116</v>
      </c>
      <c r="E72" s="37"/>
      <c r="F72" s="38"/>
      <c r="G72" s="51"/>
      <c r="H72" s="52"/>
      <c r="I72" s="6">
        <f t="shared" si="2"/>
        <v>0</v>
      </c>
    </row>
    <row r="73" spans="4:9" ht="15" customHeight="1">
      <c r="D73" s="42" t="s">
        <v>117</v>
      </c>
      <c r="E73" s="37"/>
      <c r="F73" s="38"/>
      <c r="G73" s="51"/>
      <c r="H73" s="52"/>
      <c r="I73" s="6">
        <f t="shared" si="2"/>
        <v>0</v>
      </c>
    </row>
    <row r="74" spans="4:9" ht="15" customHeight="1">
      <c r="D74" s="42" t="s">
        <v>118</v>
      </c>
      <c r="E74" s="37"/>
      <c r="F74" s="38"/>
      <c r="G74" s="51"/>
      <c r="H74" s="52"/>
      <c r="I74" s="6">
        <f t="shared" si="2"/>
        <v>0</v>
      </c>
    </row>
    <row r="75" spans="4:9" ht="15" customHeight="1">
      <c r="D75" s="42" t="s">
        <v>119</v>
      </c>
      <c r="E75" s="37"/>
      <c r="F75" s="38"/>
      <c r="G75" s="51"/>
      <c r="H75" s="52"/>
      <c r="I75" s="6">
        <f t="shared" si="2"/>
        <v>0</v>
      </c>
    </row>
    <row r="76" spans="4:9" ht="15" customHeight="1">
      <c r="D76" s="42" t="s">
        <v>120</v>
      </c>
      <c r="E76" s="37"/>
      <c r="F76" s="38"/>
      <c r="G76" s="51"/>
      <c r="H76" s="52"/>
      <c r="I76" s="6">
        <f t="shared" si="2"/>
        <v>0</v>
      </c>
    </row>
    <row r="77" spans="4:9" ht="15" customHeight="1">
      <c r="D77" s="42" t="s">
        <v>121</v>
      </c>
      <c r="E77" s="37"/>
      <c r="F77" s="38"/>
      <c r="G77" s="51"/>
      <c r="H77" s="52"/>
      <c r="I77" s="6">
        <f t="shared" ref="I77:I85" si="3">F77*H77</f>
        <v>0</v>
      </c>
    </row>
    <row r="78" spans="4:9" ht="15" customHeight="1">
      <c r="D78" s="42" t="s">
        <v>122</v>
      </c>
      <c r="E78" s="37"/>
      <c r="F78" s="38"/>
      <c r="G78" s="51"/>
      <c r="H78" s="52"/>
      <c r="I78" s="6">
        <f t="shared" si="3"/>
        <v>0</v>
      </c>
    </row>
    <row r="79" spans="4:9" ht="15" customHeight="1">
      <c r="D79" s="42" t="s">
        <v>123</v>
      </c>
      <c r="E79" s="37"/>
      <c r="F79" s="38"/>
      <c r="G79" s="51"/>
      <c r="H79" s="52"/>
      <c r="I79" s="6">
        <f t="shared" si="3"/>
        <v>0</v>
      </c>
    </row>
    <row r="80" spans="4:9" ht="15" customHeight="1">
      <c r="D80" s="42" t="s">
        <v>124</v>
      </c>
      <c r="E80" s="37"/>
      <c r="F80" s="38"/>
      <c r="G80" s="51"/>
      <c r="H80" s="52"/>
      <c r="I80" s="6">
        <f t="shared" si="3"/>
        <v>0</v>
      </c>
    </row>
    <row r="81" spans="4:9" ht="15" customHeight="1">
      <c r="D81" s="42" t="s">
        <v>125</v>
      </c>
      <c r="E81" s="37"/>
      <c r="F81" s="38"/>
      <c r="G81" s="51"/>
      <c r="H81" s="52"/>
      <c r="I81" s="6">
        <f t="shared" si="3"/>
        <v>0</v>
      </c>
    </row>
    <row r="82" spans="4:9" ht="15" customHeight="1">
      <c r="D82" s="42" t="s">
        <v>126</v>
      </c>
      <c r="E82" s="37"/>
      <c r="F82" s="38"/>
      <c r="G82" s="51"/>
      <c r="H82" s="52"/>
      <c r="I82" s="6">
        <f t="shared" si="3"/>
        <v>0</v>
      </c>
    </row>
    <row r="83" spans="4:9" ht="15" customHeight="1">
      <c r="D83" s="42" t="s">
        <v>127</v>
      </c>
      <c r="E83" s="37"/>
      <c r="F83" s="38"/>
      <c r="G83" s="51"/>
      <c r="H83" s="52"/>
      <c r="I83" s="6">
        <f t="shared" si="3"/>
        <v>0</v>
      </c>
    </row>
    <row r="84" spans="4:9" ht="15" customHeight="1">
      <c r="D84" s="42" t="s">
        <v>128</v>
      </c>
      <c r="E84" s="37"/>
      <c r="F84" s="38"/>
      <c r="G84" s="51"/>
      <c r="H84" s="52"/>
      <c r="I84" s="6">
        <f t="shared" si="3"/>
        <v>0</v>
      </c>
    </row>
    <row r="85" spans="4:9" ht="15" customHeight="1">
      <c r="D85" s="42" t="s">
        <v>129</v>
      </c>
      <c r="E85" s="37"/>
      <c r="F85" s="38"/>
      <c r="G85" s="51"/>
      <c r="H85" s="52"/>
      <c r="I85" s="6">
        <f t="shared" si="3"/>
        <v>0</v>
      </c>
    </row>
    <row r="86" spans="4:9" ht="15" customHeight="1" thickBot="1">
      <c r="D86" s="45" t="s">
        <v>115</v>
      </c>
      <c r="E86" s="46"/>
      <c r="F86" s="46"/>
      <c r="G86" s="46"/>
      <c r="H86" s="47"/>
      <c r="I86" s="6">
        <f>SUM(I72:I85)</f>
        <v>0</v>
      </c>
    </row>
    <row r="88" spans="4:9" ht="15" customHeight="1" thickBot="1"/>
    <row r="89" spans="4:9" ht="15" customHeight="1" thickBot="1">
      <c r="D89" s="48" t="s">
        <v>135</v>
      </c>
      <c r="E89" s="3"/>
      <c r="F89" s="3"/>
      <c r="G89" s="3"/>
      <c r="H89" s="3"/>
      <c r="I89" s="18">
        <f>I47</f>
        <v>0</v>
      </c>
    </row>
    <row r="90" spans="4:9" ht="15" customHeight="1" thickBot="1">
      <c r="D90" s="48" t="s">
        <v>131</v>
      </c>
      <c r="E90" s="3"/>
      <c r="F90" s="3"/>
      <c r="G90" s="3"/>
      <c r="H90" s="3"/>
      <c r="I90" s="18">
        <f>I61+I70+I86</f>
        <v>0</v>
      </c>
    </row>
    <row r="91" spans="4:9" ht="16.5" thickBot="1">
      <c r="D91" s="48" t="s">
        <v>130</v>
      </c>
      <c r="E91" s="3"/>
      <c r="F91" s="3"/>
      <c r="G91" s="3"/>
      <c r="H91" s="3"/>
      <c r="I91" s="18">
        <f>I90+I89</f>
        <v>0</v>
      </c>
    </row>
  </sheetData>
  <mergeCells count="74">
    <mergeCell ref="G71:H71"/>
    <mergeCell ref="G77:H77"/>
    <mergeCell ref="G78:H78"/>
    <mergeCell ref="G79:H79"/>
    <mergeCell ref="G80:H80"/>
    <mergeCell ref="G81:H81"/>
    <mergeCell ref="G72:H72"/>
    <mergeCell ref="G73:H73"/>
    <mergeCell ref="G74:H74"/>
    <mergeCell ref="G75:H75"/>
    <mergeCell ref="G76:H76"/>
    <mergeCell ref="G67:H67"/>
    <mergeCell ref="G68:H68"/>
    <mergeCell ref="G69:H69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E82:F82"/>
    <mergeCell ref="E83:F83"/>
    <mergeCell ref="E84:F84"/>
    <mergeCell ref="E85:F85"/>
    <mergeCell ref="D86:H86"/>
    <mergeCell ref="G82:H82"/>
    <mergeCell ref="G83:H83"/>
    <mergeCell ref="G84:H84"/>
    <mergeCell ref="G85:H85"/>
    <mergeCell ref="E77:F77"/>
    <mergeCell ref="E78:F78"/>
    <mergeCell ref="E79:F79"/>
    <mergeCell ref="E80:F80"/>
    <mergeCell ref="E81:F81"/>
    <mergeCell ref="E76:F76"/>
    <mergeCell ref="D50:I50"/>
    <mergeCell ref="D61:H61"/>
    <mergeCell ref="D70:H70"/>
    <mergeCell ref="G51:H51"/>
    <mergeCell ref="G62:H62"/>
    <mergeCell ref="G63:H63"/>
    <mergeCell ref="G64:H64"/>
    <mergeCell ref="G65:H65"/>
    <mergeCell ref="G66:H66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3:F63"/>
    <mergeCell ref="E64:F64"/>
    <mergeCell ref="E65:F65"/>
    <mergeCell ref="D1:I1"/>
    <mergeCell ref="D2:I2"/>
    <mergeCell ref="D3:I3"/>
    <mergeCell ref="D5:I5"/>
    <mergeCell ref="D49:I49"/>
  </mergeCells>
  <phoneticPr fontId="8" type="noConversion"/>
  <pageMargins left="0.7" right="0.7" top="0.75" bottom="0.75" header="0.3" footer="0.3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K_Felles_Arkivverdig xmlns="7ed84371-acf6-4102-828c-2caf905b473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Oslo presentasjon" ma:contentTypeID="0x0101004CD82FF0641D7B46B422E308071A53DF00843B166B7D70BE49A30C14AB6ADACB48" ma:contentTypeVersion="18" ma:contentTypeDescription="" ma:contentTypeScope="" ma:versionID="8e4455fd677f06e6df4fe2c1123c8c6d">
  <xsd:schema xmlns:xsd="http://www.w3.org/2001/XMLSchema" xmlns:xs="http://www.w3.org/2001/XMLSchema" xmlns:p="http://schemas.microsoft.com/office/2006/metadata/properties" xmlns:ns2="7ed84371-acf6-4102-828c-2caf905b4736" targetNamespace="http://schemas.microsoft.com/office/2006/metadata/properties" ma:root="true" ma:fieldsID="b2e3fb7e92eaee1abf6914b2845598d4" ns2:_="">
    <xsd:import namespace="7ed84371-acf6-4102-828c-2caf905b4736"/>
    <xsd:element name="properties">
      <xsd:complexType>
        <xsd:sequence>
          <xsd:element name="documentManagement">
            <xsd:complexType>
              <xsd:all>
                <xsd:element ref="ns2:OK_Felles_Arkivverdi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84371-acf6-4102-828c-2caf905b4736" elementFormDefault="qualified">
    <xsd:import namespace="http://schemas.microsoft.com/office/2006/documentManagement/types"/>
    <xsd:import namespace="http://schemas.microsoft.com/office/infopath/2007/PartnerControls"/>
    <xsd:element name="OK_Felles_Arkivverdig" ma:index="8" nillable="true" ma:displayName="Arkivverdig" ma:description="Skal dokumentet bli arkivert i virksomhetens arkivssytem?" ma:format="Dropdown" ma:internalName="OK_Felles_Arkivverdig" ma:readOnly="false">
      <xsd:simpleType>
        <xsd:restriction base="dms:Choice">
          <xsd:enumeration value="Ja"/>
          <xsd:enumeration value="Nei"/>
          <xsd:enumeration value="Arkiver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c528fd71-ad7b-48f8-811b-c0b5643803ab" ContentTypeId="0x0101004CD82FF0641D7B46B422E308071A53DF" PreviousValue="false" LastSyncTimeStamp="2021-02-17T14:40:20.75Z"/>
</file>

<file path=customXml/itemProps1.xml><?xml version="1.0" encoding="utf-8"?>
<ds:datastoreItem xmlns:ds="http://schemas.openxmlformats.org/officeDocument/2006/customXml" ds:itemID="{B0C69EAA-7943-4FF5-A15D-9C74408126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F06AF6-AB7E-4A81-A94B-81448489AD1F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7ed84371-acf6-4102-828c-2caf905b4736"/>
  </ds:schemaRefs>
</ds:datastoreItem>
</file>

<file path=customXml/itemProps3.xml><?xml version="1.0" encoding="utf-8"?>
<ds:datastoreItem xmlns:ds="http://schemas.openxmlformats.org/officeDocument/2006/customXml" ds:itemID="{CCCCB361-A5CD-447B-8166-8F93D9B95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84371-acf6-4102-828c-2caf905b4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D3CC544-3666-406D-ABAE-161E6E5052A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PRISSKJEMA</vt:lpstr>
      <vt:lpstr>PRISSKJEMA!Utskriftsområde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Kamilla Borgnes</dc:creator>
  <cp:keywords/>
  <dc:description/>
  <cp:lastModifiedBy>Sindre Olsen Næss</cp:lastModifiedBy>
  <cp:revision/>
  <dcterms:created xsi:type="dcterms:W3CDTF">2020-09-21T16:29:39Z</dcterms:created>
  <dcterms:modified xsi:type="dcterms:W3CDTF">2026-07-01T10:28:55Z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0x0101004CD82FF0641D7B46B422E308071A53DF00843B166B7D70BE49A30C14AB6ADACB48</vt:lpwstr>
  </property>
  <property fmtid="{D5CDD505-2E9C-101B-9397-08002B2CF9AE}" pid="3" name="Order">
    <vt:r8>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  <property fmtid="{D5CDD505-2E9C-101B-9397-08002B2CF9AE}" pid="11" name="lcf76f155ced4ddcb4097134ff3c332f">
    <vt:lpwstr/>
  </property>
  <property fmtid="{D5CDD505-2E9C-101B-9397-08002B2CF9AE}" pid="12" name="TaxCatchAll">
    <vt:lpwstr/>
  </property>
</Properties>
</file>